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Z23" i="1" l="1"/>
  <c r="Z21" i="1" s="1"/>
  <c r="Y23" i="1"/>
  <c r="U23" i="1"/>
  <c r="U21" i="1" s="1"/>
  <c r="T23" i="1"/>
  <c r="N23" i="1"/>
  <c r="N21" i="1" s="1"/>
  <c r="L23" i="1"/>
  <c r="J23" i="1"/>
  <c r="H23" i="1"/>
  <c r="H21" i="1" s="1"/>
  <c r="F23" i="1"/>
  <c r="D23" i="1"/>
  <c r="D21" i="1" s="1"/>
  <c r="V21" i="1"/>
  <c r="W21" i="1"/>
  <c r="X21" i="1"/>
  <c r="Y21" i="1"/>
  <c r="T21" i="1"/>
  <c r="R21" i="1"/>
  <c r="J21" i="1"/>
  <c r="F21" i="1"/>
  <c r="L24" i="1"/>
  <c r="A26" i="1"/>
  <c r="L21" i="1"/>
  <c r="U20" i="1"/>
  <c r="V20" i="1"/>
  <c r="W20" i="1"/>
  <c r="X20" i="1"/>
  <c r="Y20" i="1"/>
  <c r="Z20" i="1"/>
  <c r="T20" i="1"/>
  <c r="F20" i="1"/>
  <c r="H20" i="1"/>
  <c r="J20" i="1"/>
  <c r="L20" i="1"/>
  <c r="N20" i="1"/>
  <c r="P20" i="1"/>
  <c r="R20" i="1"/>
  <c r="D20" i="1"/>
  <c r="Z12" i="1"/>
  <c r="Y12" i="1"/>
  <c r="X12" i="1"/>
  <c r="W12" i="1"/>
  <c r="V12" i="1"/>
  <c r="U12" i="1"/>
  <c r="S12" i="1"/>
  <c r="P23" i="1" s="1"/>
  <c r="P21" i="1" s="1"/>
  <c r="R12" i="1"/>
  <c r="Q12" i="1"/>
  <c r="P12" i="1"/>
  <c r="O12" i="1"/>
  <c r="N12" i="1"/>
  <c r="M12" i="1"/>
  <c r="L12" i="1"/>
  <c r="K12" i="1"/>
  <c r="J12" i="1"/>
  <c r="I12" i="1"/>
  <c r="H12" i="1"/>
  <c r="F12" i="1"/>
  <c r="G12" i="1"/>
  <c r="E12" i="1"/>
  <c r="D12" i="1"/>
  <c r="C12" i="1"/>
  <c r="B12" i="1"/>
  <c r="Z10" i="1"/>
  <c r="Z8" i="1"/>
  <c r="R8" i="1"/>
  <c r="O8" i="1"/>
  <c r="K8" i="1"/>
  <c r="G8" i="1"/>
  <c r="A25" i="1" l="1"/>
  <c r="D24" i="1" s="1"/>
</calcChain>
</file>

<file path=xl/sharedStrings.xml><?xml version="1.0" encoding="utf-8"?>
<sst xmlns="http://schemas.openxmlformats.org/spreadsheetml/2006/main" count="94" uniqueCount="70">
  <si>
    <t>التقرير الشهري لتطعيمات الأطفال والنساء</t>
  </si>
  <si>
    <t xml:space="preserve">الفئة </t>
  </si>
  <si>
    <t>العمرية</t>
  </si>
  <si>
    <t>لقاح</t>
  </si>
  <si>
    <t>السل</t>
  </si>
  <si>
    <t>شلل</t>
  </si>
  <si>
    <t>تمهيدي</t>
  </si>
  <si>
    <t>الشلل</t>
  </si>
  <si>
    <t>أولي</t>
  </si>
  <si>
    <t>ثانية</t>
  </si>
  <si>
    <t>ثالثة</t>
  </si>
  <si>
    <t>المجموع</t>
  </si>
  <si>
    <t>الخماسي</t>
  </si>
  <si>
    <t>المكورات الرئوية</t>
  </si>
  <si>
    <t>الحصبة</t>
  </si>
  <si>
    <t>فيتامين</t>
  </si>
  <si>
    <t>(أ)</t>
  </si>
  <si>
    <t>الفئة</t>
  </si>
  <si>
    <t>تطعيمات النساء من سن (15-45) سنة</t>
  </si>
  <si>
    <t>جرعات لقاح الكزاز</t>
  </si>
  <si>
    <t>رابعة</t>
  </si>
  <si>
    <t>خامسة</t>
  </si>
  <si>
    <t>تطعيمات الأطفال المستهدفين</t>
  </si>
  <si>
    <t>دون العام</t>
  </si>
  <si>
    <t>فوق العام</t>
  </si>
  <si>
    <t>جرعات معطاة</t>
  </si>
  <si>
    <t>حوامل</t>
  </si>
  <si>
    <t xml:space="preserve">غير </t>
  </si>
  <si>
    <t xml:space="preserve"> الانجاب</t>
  </si>
  <si>
    <t>التموين والرصيد والمستهلك من اللقحات والمستلزمات الأخرى</t>
  </si>
  <si>
    <t>البيان              الصنف</t>
  </si>
  <si>
    <t>الكزاز</t>
  </si>
  <si>
    <t>100الف</t>
  </si>
  <si>
    <t>200الف</t>
  </si>
  <si>
    <t>الوصف                                                                  اللقاح (بالجرعات)                                                               فيتامين (أ)</t>
  </si>
  <si>
    <t>الرصيد السابق</t>
  </si>
  <si>
    <t>التموين الجديد</t>
  </si>
  <si>
    <t>اجمالي المخزون</t>
  </si>
  <si>
    <t>المتبقي</t>
  </si>
  <si>
    <t>المستهلك بما فيه التالف *</t>
  </si>
  <si>
    <t>عدد الجرعات المعطى الفعلية</t>
  </si>
  <si>
    <t>نسبة التلف %  **</t>
  </si>
  <si>
    <t>ا*التالف هو اللقاح الذي تلف بسبب إنتهاء صلاحيتة أو الكسر أو التجميد أوالتعرض لحرارة عالية</t>
  </si>
  <si>
    <t>ـ*المستهلك   = إجمالي المخزون - المتبقي في نهاية الشهر</t>
  </si>
  <si>
    <t xml:space="preserve">ـ*نسبة التلف   </t>
  </si>
  <si>
    <t>100*</t>
  </si>
  <si>
    <t>توقيعة</t>
  </si>
  <si>
    <t>مدير المرفق الصحي : جمال محمد راجح</t>
  </si>
  <si>
    <t>عضلي</t>
  </si>
  <si>
    <t>جلدي</t>
  </si>
  <si>
    <t>م 2سي</t>
  </si>
  <si>
    <t>م5سي</t>
  </si>
  <si>
    <t>صناديق</t>
  </si>
  <si>
    <t>الامان</t>
  </si>
  <si>
    <t>اطفال</t>
  </si>
  <si>
    <t>نساء</t>
  </si>
  <si>
    <t>كروت التطعيم</t>
  </si>
  <si>
    <t>عدد المحاقن</t>
  </si>
  <si>
    <t>احرص على</t>
  </si>
  <si>
    <t>اعداد التقرير</t>
  </si>
  <si>
    <t xml:space="preserve">فور انتهاء </t>
  </si>
  <si>
    <t>الشهر وتسليم</t>
  </si>
  <si>
    <t>نسختين لمشرف</t>
  </si>
  <si>
    <t>المديرية وحفظ</t>
  </si>
  <si>
    <t>النسخة الثالثة</t>
  </si>
  <si>
    <t>في المرفق</t>
  </si>
  <si>
    <t>تنبية</t>
  </si>
  <si>
    <t xml:space="preserve">                                                    المحافظة :..شبــــــــــــــــوة.    .المديريرة :. عتــــــــق     .المرفق الصحي:  و ص جول العاض .</t>
  </si>
  <si>
    <t>على مستوى موقع التحصين لشهر / مايو /2012</t>
  </si>
  <si>
    <t>مسئول التطعيم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</si>
</sst>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ر.س.‏&quot;\ * #,##0.00_-;_-&quot;ر.س.‏&quot;\ * #,##0.00\-;_-&quot;ر.س.‏&quot;\ * &quot;-&quot;??_-;_-@_-"/>
  </numFmts>
  <fonts count="9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>
      <left/>
      <right/>
      <top style="thin">
        <color auto="1"/>
      </top>
      <bottom style="thin">
        <color auto="1"/>
      </bottom>
      <diagonal style="thin">
        <color auto="1"/>
      </diagonal>
    </border>
    <border diagonalUp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thin">
        <color auto="1"/>
      </bottom>
      <diagonal/>
    </border>
    <border>
      <left style="dashDotDot">
        <color auto="1"/>
      </left>
      <right/>
      <top style="thin">
        <color auto="1"/>
      </top>
      <bottom style="thin">
        <color auto="1"/>
      </bottom>
      <diagonal/>
    </border>
    <border>
      <left/>
      <right style="dashDotDot">
        <color auto="1"/>
      </right>
      <top style="thin">
        <color auto="1"/>
      </top>
      <bottom style="thin">
        <color auto="1"/>
      </bottom>
      <diagonal/>
    </border>
    <border>
      <left style="dashDotDot">
        <color auto="1"/>
      </left>
      <right/>
      <top style="thin">
        <color auto="1"/>
      </top>
      <bottom style="dashDotDot">
        <color auto="1"/>
      </bottom>
      <diagonal/>
    </border>
    <border>
      <left/>
      <right/>
      <top style="thin">
        <color auto="1"/>
      </top>
      <bottom style="dashDotDot">
        <color auto="1"/>
      </bottom>
      <diagonal/>
    </border>
    <border>
      <left/>
      <right style="dashDotDot">
        <color auto="1"/>
      </right>
      <top style="thin">
        <color auto="1"/>
      </top>
      <bottom style="dashDotDot">
        <color auto="1"/>
      </bottom>
      <diagonal/>
    </border>
    <border>
      <left style="dashDotDot">
        <color auto="1"/>
      </left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ashDotDot">
        <color auto="1"/>
      </right>
      <top style="dashDotDot">
        <color auto="1"/>
      </top>
      <bottom/>
      <diagonal/>
    </border>
    <border>
      <left/>
      <right style="dashDotDot">
        <color auto="1"/>
      </right>
      <top/>
      <bottom/>
      <diagonal/>
    </border>
    <border>
      <left/>
      <right style="dashDotDot">
        <color auto="1"/>
      </right>
      <top/>
      <bottom style="dashDotDot">
        <color auto="1"/>
      </bottom>
      <diagonal/>
    </border>
    <border>
      <left style="dashDotDot">
        <color auto="1"/>
      </left>
      <right/>
      <top/>
      <bottom style="thin">
        <color auto="1"/>
      </bottom>
      <diagonal/>
    </border>
    <border>
      <left/>
      <right style="dashDotDot">
        <color auto="1"/>
      </right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 diagonalUp="1">
      <left style="double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7" fillId="0" borderId="26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9" xfId="0" applyFont="1" applyBorder="1" applyAlignment="1">
      <alignment vertical="center"/>
    </xf>
    <xf numFmtId="0" fontId="1" fillId="0" borderId="35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3" fillId="2" borderId="25" xfId="0" applyFont="1" applyFill="1" applyBorder="1" applyAlignment="1">
      <alignment vertical="center"/>
    </xf>
    <xf numFmtId="0" fontId="3" fillId="2" borderId="23" xfId="0" applyFont="1" applyFill="1" applyBorder="1" applyAlignment="1">
      <alignment vertical="center"/>
    </xf>
    <xf numFmtId="0" fontId="3" fillId="2" borderId="24" xfId="0" applyFont="1" applyFill="1" applyBorder="1" applyAlignment="1">
      <alignment vertical="center"/>
    </xf>
    <xf numFmtId="0" fontId="0" fillId="2" borderId="27" xfId="0" applyFill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5" fillId="2" borderId="42" xfId="0" applyFont="1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5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4" fillId="0" borderId="20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21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1" fillId="0" borderId="2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47624</xdr:colOff>
      <xdr:row>25</xdr:row>
      <xdr:rowOff>187547</xdr:rowOff>
    </xdr:from>
    <xdr:ext cx="2609850" cy="53335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مربع نص 1"/>
            <xdr:cNvSpPr txBox="1"/>
          </xdr:nvSpPr>
          <xdr:spPr>
            <a:xfrm>
              <a:off x="11224098076" y="6816947"/>
              <a:ext cx="2609850" cy="5333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1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200" b="1" i="1">
                            <a:latin typeface="Cambria Math"/>
                          </a:rPr>
                        </m:ctrlPr>
                      </m:fPr>
                      <m:num>
                        <m:r>
                          <a:rPr lang="ar-SA" sz="1200" b="1" i="1">
                            <a:latin typeface="Cambria Math"/>
                          </a:rPr>
                          <m:t>المعطاة</m:t>
                        </m:r>
                        <m:r>
                          <a:rPr lang="ar-SA" sz="1200" b="1" i="1">
                            <a:latin typeface="Cambria Math"/>
                          </a:rPr>
                          <m:t> </m:t>
                        </m:r>
                        <m:r>
                          <a:rPr lang="ar-SA" sz="1200" b="1" i="1">
                            <a:latin typeface="Cambria Math"/>
                          </a:rPr>
                          <m:t>الجرعات</m:t>
                        </m:r>
                        <m:r>
                          <a:rPr lang="ar-SA" sz="1200" b="1" i="1">
                            <a:latin typeface="Cambria Math"/>
                          </a:rPr>
                          <m:t> </m:t>
                        </m:r>
                        <m:r>
                          <a:rPr lang="ar-SA" sz="1200" b="1" i="1">
                            <a:latin typeface="Cambria Math"/>
                          </a:rPr>
                          <m:t>عدد</m:t>
                        </m:r>
                        <m:r>
                          <a:rPr lang="ar-SA" sz="1200" b="1" i="1">
                            <a:latin typeface="Cambria Math"/>
                          </a:rPr>
                          <m:t> </m:t>
                        </m:r>
                        <m:r>
                          <a:rPr lang="ar-SA" sz="1200" b="1" i="1">
                            <a:latin typeface="Cambria Math"/>
                          </a:rPr>
                          <m:t>ـ</m:t>
                        </m:r>
                        <m:r>
                          <a:rPr lang="ar-SA" sz="1200" b="1" i="1">
                            <a:latin typeface="Cambria Math"/>
                          </a:rPr>
                          <m:t> </m:t>
                        </m:r>
                        <m:r>
                          <a:rPr lang="ar-SA" sz="1200" b="1" i="1">
                            <a:latin typeface="Cambria Math"/>
                          </a:rPr>
                          <m:t>المستهلك</m:t>
                        </m:r>
                      </m:num>
                      <m:den>
                        <m:r>
                          <a:rPr lang="ar-SA" sz="1200" b="1" i="1">
                            <a:latin typeface="Cambria Math"/>
                          </a:rPr>
                          <m:t>المستهلك</m:t>
                        </m:r>
                      </m:den>
                    </m:f>
                    <m:r>
                      <a:rPr lang="en-US" sz="1200" b="1" i="1">
                        <a:latin typeface="Cambria Math"/>
                      </a:rPr>
                      <m:t>…</m:t>
                    </m:r>
                  </m:oMath>
                </m:oMathPara>
              </a14:m>
              <a:endParaRPr lang="ar-SA" sz="1200" b="1"/>
            </a:p>
          </xdr:txBody>
        </xdr:sp>
      </mc:Choice>
      <mc:Fallback xmlns="">
        <xdr:sp macro="" textlink="">
          <xdr:nvSpPr>
            <xdr:cNvPr id="2" name="مربع نص 1"/>
            <xdr:cNvSpPr txBox="1"/>
          </xdr:nvSpPr>
          <xdr:spPr>
            <a:xfrm>
              <a:off x="11224098076" y="6816947"/>
              <a:ext cx="2609850" cy="5333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1" anchor="t">
              <a:spAutoFit/>
            </a:bodyPr>
            <a:lstStyle/>
            <a:p>
              <a:pPr algn="r" rtl="1"/>
              <a:r>
                <a:rPr lang="en-US" sz="1200" b="1" i="0">
                  <a:latin typeface="Cambria Math"/>
                </a:rPr>
                <a:t>(</a:t>
              </a:r>
              <a:r>
                <a:rPr lang="ar-SA" sz="1200" b="1" i="0">
                  <a:latin typeface="Cambria Math"/>
                </a:rPr>
                <a:t>المعطاة الجرعات عدد ـ المستهلك</a:t>
              </a:r>
              <a:r>
                <a:rPr lang="en-US" sz="1200" b="1" i="0">
                  <a:latin typeface="Cambria Math"/>
                </a:rPr>
                <a:t>)/</a:t>
              </a:r>
              <a:r>
                <a:rPr lang="ar-SA" sz="1200" b="1" i="0">
                  <a:latin typeface="Cambria Math"/>
                </a:rPr>
                <a:t>المستهلك</a:t>
              </a:r>
              <a:r>
                <a:rPr lang="en-US" sz="1200" b="1" i="0">
                  <a:latin typeface="Cambria Math"/>
                </a:rPr>
                <a:t>…</a:t>
              </a:r>
              <a:endParaRPr lang="ar-SA" sz="1200" b="1"/>
            </a:p>
          </xdr:txBody>
        </xdr:sp>
      </mc:Fallback>
    </mc:AlternateContent>
    <xdr:clientData/>
  </xdr:oneCellAnchor>
  <xdr:twoCellAnchor>
    <xdr:from>
      <xdr:col>0</xdr:col>
      <xdr:colOff>0</xdr:colOff>
      <xdr:row>0</xdr:row>
      <xdr:rowOff>9524</xdr:rowOff>
    </xdr:from>
    <xdr:to>
      <xdr:col>4</xdr:col>
      <xdr:colOff>9525</xdr:colOff>
      <xdr:row>3</xdr:row>
      <xdr:rowOff>285751</xdr:rowOff>
    </xdr:to>
    <xdr:sp macro="" textlink="">
      <xdr:nvSpPr>
        <xdr:cNvPr id="3" name="مربع نص 2"/>
        <xdr:cNvSpPr txBox="1"/>
      </xdr:nvSpPr>
      <xdr:spPr>
        <a:xfrm>
          <a:off x="11225993550" y="9524"/>
          <a:ext cx="1943100" cy="1028702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ctr" rtl="1"/>
          <a:r>
            <a:rPr lang="ar-SA" sz="1200" b="1">
              <a:cs typeface="+mj-cs"/>
            </a:rPr>
            <a:t>الجمهورية</a:t>
          </a:r>
          <a:r>
            <a:rPr lang="ar-SA" sz="1200" b="1" baseline="0">
              <a:cs typeface="+mj-cs"/>
            </a:rPr>
            <a:t> اليمنية</a:t>
          </a:r>
        </a:p>
        <a:p>
          <a:pPr algn="ctr" rtl="1"/>
          <a:r>
            <a:rPr lang="ar-SA" sz="1100" b="1" baseline="0">
              <a:cs typeface="Akhbar MT" pitchFamily="2" charset="-78"/>
            </a:rPr>
            <a:t>وزارة الصحة العامة والسكان</a:t>
          </a:r>
        </a:p>
        <a:p>
          <a:pPr algn="ctr" rtl="1"/>
          <a:r>
            <a:rPr lang="ar-SA" sz="1100" b="1" baseline="0"/>
            <a:t>قطاع الرعاية الصحية الأولية</a:t>
          </a:r>
        </a:p>
        <a:p>
          <a:pPr algn="ctr" rtl="1"/>
          <a:r>
            <a:rPr lang="ar-SA" sz="1100" b="0" baseline="0"/>
            <a:t>الإدارة العامة لصحة الأسرة</a:t>
          </a:r>
        </a:p>
        <a:p>
          <a:pPr algn="ctr" rtl="1"/>
          <a:r>
            <a:rPr lang="ar-SA" sz="1100" b="1" baseline="0"/>
            <a:t>البرنامج الوطني للتحصين الموسع</a:t>
          </a:r>
          <a:endParaRPr lang="ar-SA" sz="1100" b="1"/>
        </a:p>
      </xdr:txBody>
    </xdr:sp>
    <xdr:clientData/>
  </xdr:twoCellAnchor>
  <xdr:twoCellAnchor>
    <xdr:from>
      <xdr:col>17</xdr:col>
      <xdr:colOff>381001</xdr:colOff>
      <xdr:row>0</xdr:row>
      <xdr:rowOff>161926</xdr:rowOff>
    </xdr:from>
    <xdr:to>
      <xdr:col>26</xdr:col>
      <xdr:colOff>47626</xdr:colOff>
      <xdr:row>3</xdr:row>
      <xdr:rowOff>247651</xdr:rowOff>
    </xdr:to>
    <xdr:sp macro="" textlink="">
      <xdr:nvSpPr>
        <xdr:cNvPr id="5" name="مربع نص 4"/>
        <xdr:cNvSpPr txBox="1"/>
      </xdr:nvSpPr>
      <xdr:spPr>
        <a:xfrm>
          <a:off x="11218354499" y="161926"/>
          <a:ext cx="2828925" cy="838200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100" b="1"/>
            <a:t>المستهدف الشهري</a:t>
          </a:r>
          <a:r>
            <a:rPr lang="ar-SA" sz="1100" b="1" baseline="0"/>
            <a:t> للأطفال :.............................</a:t>
          </a:r>
        </a:p>
        <a:p>
          <a:pPr algn="r" rtl="1"/>
          <a:r>
            <a:rPr lang="ar-SA" sz="1100" b="1" baseline="0"/>
            <a:t>المستهدف الشهري للنساء في سن الانجاب .............</a:t>
          </a:r>
        </a:p>
        <a:p>
          <a:pPr algn="r" rtl="1"/>
          <a:r>
            <a:rPr lang="ar-SA" sz="1100" b="1" baseline="0"/>
            <a:t>المستهدف الشهري للحوامل</a:t>
          </a:r>
          <a:endParaRPr lang="ar-SA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2"/>
  <sheetViews>
    <sheetView rightToLeft="1" tabSelected="1" topLeftCell="A17" zoomScale="80" zoomScaleNormal="80" workbookViewId="0">
      <selection activeCell="N27" sqref="N27:O27"/>
    </sheetView>
  </sheetViews>
  <sheetFormatPr defaultRowHeight="24.75" customHeight="1" x14ac:dyDescent="0.2"/>
  <cols>
    <col min="1" max="1" width="7.625" style="1" customWidth="1"/>
    <col min="2" max="2" width="6.75" style="1" customWidth="1"/>
    <col min="3" max="3" width="6.25" style="1" customWidth="1"/>
    <col min="4" max="4" width="4.75" style="1" customWidth="1"/>
    <col min="5" max="5" width="4.25" style="1" customWidth="1"/>
    <col min="6" max="6" width="4.375" style="1" customWidth="1"/>
    <col min="7" max="7" width="6.125" style="1" customWidth="1"/>
    <col min="8" max="10" width="4" style="1" customWidth="1"/>
    <col min="11" max="11" width="5.75" style="1" customWidth="1"/>
    <col min="12" max="14" width="4" style="1" customWidth="1"/>
    <col min="15" max="15" width="5.75" style="1" customWidth="1"/>
    <col min="16" max="17" width="4" style="1" customWidth="1"/>
    <col min="18" max="18" width="5.75" style="1" customWidth="1"/>
    <col min="19" max="19" width="5" style="1" customWidth="1"/>
    <col min="20" max="20" width="6" style="1" customWidth="1"/>
    <col min="21" max="25" width="4" style="1" customWidth="1"/>
    <col min="26" max="26" width="4.75" style="1" customWidth="1"/>
    <col min="27" max="27" width="10.125" style="1" customWidth="1"/>
    <col min="28" max="16384" width="9" style="1"/>
  </cols>
  <sheetData>
    <row r="1" spans="1:27" ht="20.25" customHeight="1" x14ac:dyDescent="0.2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</row>
    <row r="2" spans="1:27" ht="19.5" customHeight="1" x14ac:dyDescent="0.2">
      <c r="A2" s="68" t="s">
        <v>68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</row>
    <row r="3" spans="1:27" ht="19.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7" ht="24.75" customHeight="1" thickBot="1" x14ac:dyDescent="0.25">
      <c r="A4" s="69" t="s">
        <v>67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</row>
    <row r="5" spans="1:27" ht="24.75" customHeight="1" thickTop="1" thickBot="1" x14ac:dyDescent="0.25">
      <c r="A5" s="80" t="s">
        <v>22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32" t="s">
        <v>18</v>
      </c>
      <c r="U5" s="33"/>
      <c r="V5" s="33"/>
      <c r="W5" s="33"/>
      <c r="X5" s="33"/>
      <c r="Y5" s="34"/>
      <c r="Z5" s="35"/>
      <c r="AA5" s="10"/>
    </row>
    <row r="6" spans="1:27" ht="24.75" customHeight="1" thickTop="1" thickBot="1" x14ac:dyDescent="0.25">
      <c r="A6" s="40" t="s">
        <v>1</v>
      </c>
      <c r="B6" s="40" t="s">
        <v>3</v>
      </c>
      <c r="C6" s="40" t="s">
        <v>5</v>
      </c>
      <c r="D6" s="86" t="s">
        <v>7</v>
      </c>
      <c r="E6" s="86"/>
      <c r="F6" s="86"/>
      <c r="G6" s="86"/>
      <c r="H6" s="86" t="s">
        <v>12</v>
      </c>
      <c r="I6" s="86"/>
      <c r="J6" s="86"/>
      <c r="K6" s="86"/>
      <c r="L6" s="86" t="s">
        <v>13</v>
      </c>
      <c r="M6" s="86"/>
      <c r="N6" s="86"/>
      <c r="O6" s="86"/>
      <c r="P6" s="86" t="s">
        <v>14</v>
      </c>
      <c r="Q6" s="86"/>
      <c r="R6" s="86"/>
      <c r="S6" s="40" t="s">
        <v>15</v>
      </c>
      <c r="T6" s="87" t="s">
        <v>17</v>
      </c>
      <c r="U6" s="83" t="s">
        <v>19</v>
      </c>
      <c r="V6" s="84"/>
      <c r="W6" s="84"/>
      <c r="X6" s="84"/>
      <c r="Y6" s="84"/>
      <c r="Z6" s="85"/>
      <c r="AA6" s="10"/>
    </row>
    <row r="7" spans="1:27" ht="32.25" customHeight="1" thickTop="1" x14ac:dyDescent="0.2">
      <c r="A7" s="36" t="s">
        <v>2</v>
      </c>
      <c r="B7" s="12" t="s">
        <v>4</v>
      </c>
      <c r="C7" s="12" t="s">
        <v>6</v>
      </c>
      <c r="D7" s="12" t="s">
        <v>8</v>
      </c>
      <c r="E7" s="12" t="s">
        <v>9</v>
      </c>
      <c r="F7" s="12" t="s">
        <v>10</v>
      </c>
      <c r="G7" s="12" t="s">
        <v>11</v>
      </c>
      <c r="H7" s="12" t="s">
        <v>8</v>
      </c>
      <c r="I7" s="12" t="s">
        <v>9</v>
      </c>
      <c r="J7" s="12" t="s">
        <v>10</v>
      </c>
      <c r="K7" s="12" t="s">
        <v>11</v>
      </c>
      <c r="L7" s="12" t="s">
        <v>8</v>
      </c>
      <c r="M7" s="12" t="s">
        <v>9</v>
      </c>
      <c r="N7" s="12" t="s">
        <v>10</v>
      </c>
      <c r="O7" s="12" t="s">
        <v>11</v>
      </c>
      <c r="P7" s="12" t="s">
        <v>8</v>
      </c>
      <c r="Q7" s="12" t="s">
        <v>9</v>
      </c>
      <c r="R7" s="12" t="s">
        <v>11</v>
      </c>
      <c r="S7" s="15" t="s">
        <v>16</v>
      </c>
      <c r="T7" s="88"/>
      <c r="U7" s="3" t="s">
        <v>8</v>
      </c>
      <c r="V7" s="3" t="s">
        <v>9</v>
      </c>
      <c r="W7" s="3" t="s">
        <v>10</v>
      </c>
      <c r="X7" s="3" t="s">
        <v>20</v>
      </c>
      <c r="Y7" s="3" t="s">
        <v>21</v>
      </c>
      <c r="Z7" s="37" t="s">
        <v>11</v>
      </c>
      <c r="AA7" s="10"/>
    </row>
    <row r="8" spans="1:27" ht="24.75" customHeight="1" x14ac:dyDescent="0.2">
      <c r="A8" s="89" t="s">
        <v>23</v>
      </c>
      <c r="B8" s="45">
        <v>1</v>
      </c>
      <c r="C8" s="45">
        <v>1</v>
      </c>
      <c r="D8" s="45">
        <v>3</v>
      </c>
      <c r="E8" s="45"/>
      <c r="F8" s="45">
        <v>1</v>
      </c>
      <c r="G8" s="45">
        <f>D8+E8+F8</f>
        <v>4</v>
      </c>
      <c r="H8" s="45">
        <v>3</v>
      </c>
      <c r="I8" s="45"/>
      <c r="J8" s="45">
        <v>1</v>
      </c>
      <c r="K8" s="45">
        <f>J8+I8+H8</f>
        <v>4</v>
      </c>
      <c r="L8" s="45">
        <v>3</v>
      </c>
      <c r="M8" s="45"/>
      <c r="N8" s="45">
        <v>1</v>
      </c>
      <c r="O8" s="45">
        <f>N8+M8+L8</f>
        <v>4</v>
      </c>
      <c r="P8" s="45">
        <v>1</v>
      </c>
      <c r="Q8" s="91"/>
      <c r="R8" s="45">
        <f>Q8+P8</f>
        <v>1</v>
      </c>
      <c r="S8" s="59">
        <v>1</v>
      </c>
      <c r="T8" s="45" t="s">
        <v>26</v>
      </c>
      <c r="U8" s="45"/>
      <c r="V8" s="45"/>
      <c r="W8" s="45"/>
      <c r="X8" s="45"/>
      <c r="Y8" s="45"/>
      <c r="Z8" s="47">
        <f>Y8+X8+W8+V8+U8</f>
        <v>0</v>
      </c>
      <c r="AA8" s="10"/>
    </row>
    <row r="9" spans="1:27" ht="24.75" customHeight="1" x14ac:dyDescent="0.2">
      <c r="A9" s="90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92"/>
      <c r="R9" s="46"/>
      <c r="S9" s="60"/>
      <c r="T9" s="46"/>
      <c r="U9" s="46"/>
      <c r="V9" s="46"/>
      <c r="W9" s="46"/>
      <c r="X9" s="46"/>
      <c r="Y9" s="46"/>
      <c r="Z9" s="48"/>
      <c r="AA9" s="10"/>
    </row>
    <row r="10" spans="1:27" ht="24.75" customHeight="1" x14ac:dyDescent="0.2">
      <c r="A10" s="89" t="s">
        <v>24</v>
      </c>
      <c r="B10" s="61"/>
      <c r="C10" s="61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11" t="s">
        <v>27</v>
      </c>
      <c r="U10" s="45">
        <v>1</v>
      </c>
      <c r="V10" s="45">
        <v>6</v>
      </c>
      <c r="W10" s="45"/>
      <c r="X10" s="45">
        <v>1</v>
      </c>
      <c r="Y10" s="45">
        <v>2</v>
      </c>
      <c r="Z10" s="47">
        <f>Y10+X10+W10+V10+U10</f>
        <v>10</v>
      </c>
      <c r="AA10" s="10"/>
    </row>
    <row r="11" spans="1:27" ht="24.75" customHeight="1" x14ac:dyDescent="0.2">
      <c r="A11" s="90"/>
      <c r="B11" s="62"/>
      <c r="C11" s="62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12" t="s">
        <v>26</v>
      </c>
      <c r="U11" s="46"/>
      <c r="V11" s="46"/>
      <c r="W11" s="46"/>
      <c r="X11" s="46"/>
      <c r="Y11" s="46"/>
      <c r="Z11" s="48"/>
      <c r="AA11" s="10"/>
    </row>
    <row r="12" spans="1:27" ht="24.75" customHeight="1" x14ac:dyDescent="0.2">
      <c r="A12" s="89" t="s">
        <v>11</v>
      </c>
      <c r="B12" s="45">
        <f t="shared" ref="B12:S12" si="0">SUM(B8:B11)</f>
        <v>1</v>
      </c>
      <c r="C12" s="45">
        <f t="shared" si="0"/>
        <v>1</v>
      </c>
      <c r="D12" s="45">
        <f t="shared" si="0"/>
        <v>3</v>
      </c>
      <c r="E12" s="45">
        <f t="shared" si="0"/>
        <v>0</v>
      </c>
      <c r="F12" s="45">
        <f t="shared" si="0"/>
        <v>1</v>
      </c>
      <c r="G12" s="45">
        <f t="shared" si="0"/>
        <v>4</v>
      </c>
      <c r="H12" s="45">
        <f t="shared" si="0"/>
        <v>3</v>
      </c>
      <c r="I12" s="45">
        <f t="shared" si="0"/>
        <v>0</v>
      </c>
      <c r="J12" s="45">
        <f t="shared" si="0"/>
        <v>1</v>
      </c>
      <c r="K12" s="45">
        <f t="shared" si="0"/>
        <v>4</v>
      </c>
      <c r="L12" s="45">
        <f t="shared" si="0"/>
        <v>3</v>
      </c>
      <c r="M12" s="45">
        <f t="shared" si="0"/>
        <v>0</v>
      </c>
      <c r="N12" s="45">
        <f t="shared" si="0"/>
        <v>1</v>
      </c>
      <c r="O12" s="45">
        <f t="shared" si="0"/>
        <v>4</v>
      </c>
      <c r="P12" s="45">
        <f t="shared" si="0"/>
        <v>1</v>
      </c>
      <c r="Q12" s="45">
        <f t="shared" si="0"/>
        <v>0</v>
      </c>
      <c r="R12" s="45">
        <f t="shared" si="0"/>
        <v>1</v>
      </c>
      <c r="S12" s="45">
        <f t="shared" si="0"/>
        <v>1</v>
      </c>
      <c r="T12" s="14" t="s">
        <v>11</v>
      </c>
      <c r="U12" s="45">
        <f t="shared" ref="U12:Z12" si="1">SUM(U8:U11)</f>
        <v>1</v>
      </c>
      <c r="V12" s="45">
        <f t="shared" si="1"/>
        <v>6</v>
      </c>
      <c r="W12" s="45">
        <f t="shared" si="1"/>
        <v>0</v>
      </c>
      <c r="X12" s="45">
        <f t="shared" si="1"/>
        <v>1</v>
      </c>
      <c r="Y12" s="45">
        <f t="shared" si="1"/>
        <v>2</v>
      </c>
      <c r="Z12" s="47">
        <f t="shared" si="1"/>
        <v>10</v>
      </c>
      <c r="AA12" s="10"/>
    </row>
    <row r="13" spans="1:27" ht="27.75" customHeight="1" x14ac:dyDescent="0.2">
      <c r="A13" s="90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15" t="s">
        <v>28</v>
      </c>
      <c r="U13" s="46"/>
      <c r="V13" s="46"/>
      <c r="W13" s="46"/>
      <c r="X13" s="46"/>
      <c r="Y13" s="46"/>
      <c r="Z13" s="48"/>
      <c r="AA13" s="10"/>
    </row>
    <row r="14" spans="1:27" ht="16.5" customHeight="1" thickBot="1" x14ac:dyDescent="0.25">
      <c r="A14" s="38" t="s">
        <v>25</v>
      </c>
      <c r="B14" s="39"/>
      <c r="C14" s="49"/>
      <c r="D14" s="50"/>
      <c r="E14" s="50"/>
      <c r="F14" s="50"/>
      <c r="G14" s="58"/>
      <c r="H14" s="49"/>
      <c r="I14" s="50"/>
      <c r="J14" s="50"/>
      <c r="K14" s="58"/>
      <c r="L14" s="49"/>
      <c r="M14" s="50"/>
      <c r="N14" s="50"/>
      <c r="O14" s="58"/>
      <c r="P14" s="49"/>
      <c r="Q14" s="50"/>
      <c r="R14" s="58"/>
      <c r="S14" s="39"/>
      <c r="T14" s="49"/>
      <c r="U14" s="50"/>
      <c r="V14" s="50"/>
      <c r="W14" s="50"/>
      <c r="X14" s="50"/>
      <c r="Y14" s="50"/>
      <c r="Z14" s="51"/>
      <c r="AA14" s="10"/>
    </row>
    <row r="15" spans="1:27" ht="24.75" customHeight="1" thickTop="1" thickBot="1" x14ac:dyDescent="0.25">
      <c r="A15" s="55" t="s">
        <v>29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</row>
    <row r="16" spans="1:27" ht="24.75" customHeight="1" thickTop="1" x14ac:dyDescent="0.2">
      <c r="A16" s="52" t="s">
        <v>34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4"/>
      <c r="T16" s="76" t="s">
        <v>57</v>
      </c>
      <c r="U16" s="78"/>
      <c r="V16" s="78"/>
      <c r="W16" s="79"/>
      <c r="X16" s="25" t="s">
        <v>52</v>
      </c>
      <c r="Y16" s="76" t="s">
        <v>56</v>
      </c>
      <c r="Z16" s="77"/>
      <c r="AA16" s="4" t="s">
        <v>66</v>
      </c>
    </row>
    <row r="17" spans="1:27" ht="37.5" customHeight="1" x14ac:dyDescent="0.2">
      <c r="A17" s="97" t="s">
        <v>30</v>
      </c>
      <c r="B17" s="98"/>
      <c r="C17" s="99"/>
      <c r="D17" s="43" t="s">
        <v>4</v>
      </c>
      <c r="E17" s="44"/>
      <c r="F17" s="43" t="s">
        <v>7</v>
      </c>
      <c r="G17" s="44"/>
      <c r="H17" s="43" t="s">
        <v>12</v>
      </c>
      <c r="I17" s="44"/>
      <c r="J17" s="56" t="s">
        <v>13</v>
      </c>
      <c r="K17" s="57"/>
      <c r="L17" s="43" t="s">
        <v>14</v>
      </c>
      <c r="M17" s="44"/>
      <c r="N17" s="43" t="s">
        <v>31</v>
      </c>
      <c r="O17" s="44"/>
      <c r="P17" s="43" t="s">
        <v>32</v>
      </c>
      <c r="Q17" s="44"/>
      <c r="R17" s="43" t="s">
        <v>33</v>
      </c>
      <c r="S17" s="44"/>
      <c r="T17" s="2" t="s">
        <v>48</v>
      </c>
      <c r="U17" s="2" t="s">
        <v>49</v>
      </c>
      <c r="V17" s="2" t="s">
        <v>50</v>
      </c>
      <c r="W17" s="2" t="s">
        <v>51</v>
      </c>
      <c r="X17" s="18" t="s">
        <v>53</v>
      </c>
      <c r="Y17" s="2" t="s">
        <v>54</v>
      </c>
      <c r="Z17" s="26" t="s">
        <v>55</v>
      </c>
      <c r="AA17" s="22" t="s">
        <v>58</v>
      </c>
    </row>
    <row r="18" spans="1:27" ht="28.5" customHeight="1" x14ac:dyDescent="0.2">
      <c r="A18" s="93" t="s">
        <v>35</v>
      </c>
      <c r="B18" s="94"/>
      <c r="C18" s="44"/>
      <c r="D18" s="43"/>
      <c r="E18" s="44"/>
      <c r="F18" s="43"/>
      <c r="G18" s="44"/>
      <c r="H18" s="43"/>
      <c r="I18" s="44"/>
      <c r="J18" s="43"/>
      <c r="K18" s="44"/>
      <c r="L18" s="43"/>
      <c r="M18" s="44"/>
      <c r="N18" s="43"/>
      <c r="O18" s="44"/>
      <c r="P18" s="43"/>
      <c r="Q18" s="44"/>
      <c r="R18" s="43"/>
      <c r="S18" s="44"/>
      <c r="T18" s="17"/>
      <c r="U18" s="16"/>
      <c r="V18" s="2"/>
      <c r="W18" s="2"/>
      <c r="X18" s="2"/>
      <c r="Y18" s="2"/>
      <c r="Z18" s="26"/>
      <c r="AA18" s="23" t="s">
        <v>59</v>
      </c>
    </row>
    <row r="19" spans="1:27" ht="24.75" customHeight="1" x14ac:dyDescent="0.2">
      <c r="A19" s="93" t="s">
        <v>36</v>
      </c>
      <c r="B19" s="94"/>
      <c r="C19" s="44"/>
      <c r="D19" s="43">
        <v>20</v>
      </c>
      <c r="E19" s="44"/>
      <c r="F19" s="43">
        <v>20</v>
      </c>
      <c r="G19" s="44"/>
      <c r="H19" s="43">
        <v>10</v>
      </c>
      <c r="I19" s="44"/>
      <c r="J19" s="43">
        <v>10</v>
      </c>
      <c r="K19" s="44"/>
      <c r="L19" s="43">
        <v>10</v>
      </c>
      <c r="M19" s="44"/>
      <c r="N19" s="43">
        <v>20</v>
      </c>
      <c r="O19" s="44"/>
      <c r="P19" s="43">
        <v>50</v>
      </c>
      <c r="Q19" s="44"/>
      <c r="R19" s="43">
        <v>50</v>
      </c>
      <c r="S19" s="44"/>
      <c r="T19" s="2">
        <v>50</v>
      </c>
      <c r="U19" s="13">
        <v>50</v>
      </c>
      <c r="V19" s="2"/>
      <c r="W19" s="2"/>
      <c r="X19" s="2">
        <v>1</v>
      </c>
      <c r="Y19" s="2">
        <v>100</v>
      </c>
      <c r="Z19" s="26">
        <v>100</v>
      </c>
      <c r="AA19" s="23" t="s">
        <v>60</v>
      </c>
    </row>
    <row r="20" spans="1:27" ht="24.75" customHeight="1" x14ac:dyDescent="0.2">
      <c r="A20" s="93" t="s">
        <v>37</v>
      </c>
      <c r="B20" s="94"/>
      <c r="C20" s="44"/>
      <c r="D20" s="43">
        <f>D19+D18</f>
        <v>20</v>
      </c>
      <c r="E20" s="44"/>
      <c r="F20" s="43">
        <f t="shared" ref="F20" si="2">F19+F18</f>
        <v>20</v>
      </c>
      <c r="G20" s="44"/>
      <c r="H20" s="43">
        <f t="shared" ref="H20" si="3">H19+H18</f>
        <v>10</v>
      </c>
      <c r="I20" s="44"/>
      <c r="J20" s="43">
        <f t="shared" ref="J20" si="4">J19+J18</f>
        <v>10</v>
      </c>
      <c r="K20" s="44"/>
      <c r="L20" s="43">
        <f t="shared" ref="L20" si="5">L19+L18</f>
        <v>10</v>
      </c>
      <c r="M20" s="44"/>
      <c r="N20" s="43">
        <f t="shared" ref="N20" si="6">N19+N18</f>
        <v>20</v>
      </c>
      <c r="O20" s="44"/>
      <c r="P20" s="43">
        <f t="shared" ref="P20" si="7">P19+P18</f>
        <v>50</v>
      </c>
      <c r="Q20" s="44"/>
      <c r="R20" s="43">
        <f t="shared" ref="R20" si="8">R19+R18</f>
        <v>50</v>
      </c>
      <c r="S20" s="44"/>
      <c r="T20" s="2">
        <f>T19+T18</f>
        <v>50</v>
      </c>
      <c r="U20" s="2">
        <f t="shared" ref="U20:Z20" si="9">U19+U18</f>
        <v>50</v>
      </c>
      <c r="V20" s="17">
        <f t="shared" si="9"/>
        <v>0</v>
      </c>
      <c r="W20" s="17">
        <f t="shared" si="9"/>
        <v>0</v>
      </c>
      <c r="X20" s="2">
        <f t="shared" si="9"/>
        <v>1</v>
      </c>
      <c r="Y20" s="17">
        <f t="shared" si="9"/>
        <v>100</v>
      </c>
      <c r="Z20" s="27">
        <f t="shared" si="9"/>
        <v>100</v>
      </c>
      <c r="AA20" s="23" t="s">
        <v>61</v>
      </c>
    </row>
    <row r="21" spans="1:27" ht="24.75" customHeight="1" x14ac:dyDescent="0.2">
      <c r="A21" s="93" t="s">
        <v>38</v>
      </c>
      <c r="B21" s="94"/>
      <c r="C21" s="44"/>
      <c r="D21" s="43">
        <f>D20-D23-D22</f>
        <v>0</v>
      </c>
      <c r="E21" s="44"/>
      <c r="F21" s="43">
        <f>F20-F23</f>
        <v>16</v>
      </c>
      <c r="G21" s="44"/>
      <c r="H21" s="43">
        <f t="shared" ref="H21" si="10">H20-H23</f>
        <v>6</v>
      </c>
      <c r="I21" s="44"/>
      <c r="J21" s="43">
        <f t="shared" ref="J21" si="11">J20-J23</f>
        <v>6</v>
      </c>
      <c r="K21" s="44"/>
      <c r="L21" s="43">
        <f>L20-L22-L23</f>
        <v>0</v>
      </c>
      <c r="M21" s="44"/>
      <c r="N21" s="43">
        <f>N20-N23</f>
        <v>10</v>
      </c>
      <c r="O21" s="44"/>
      <c r="P21" s="43">
        <f t="shared" ref="P21" si="12">P20-P23</f>
        <v>49</v>
      </c>
      <c r="Q21" s="44"/>
      <c r="R21" s="43">
        <f t="shared" ref="R21" si="13">R20-R23</f>
        <v>50</v>
      </c>
      <c r="S21" s="44"/>
      <c r="T21" s="2">
        <f>T20-T23</f>
        <v>31</v>
      </c>
      <c r="U21" s="2">
        <f t="shared" ref="U21:Z21" si="14">U20-U23</f>
        <v>49</v>
      </c>
      <c r="V21" s="17">
        <f t="shared" si="14"/>
        <v>0</v>
      </c>
      <c r="W21" s="17">
        <f t="shared" si="14"/>
        <v>0</v>
      </c>
      <c r="X21" s="2">
        <f t="shared" si="14"/>
        <v>1</v>
      </c>
      <c r="Y21" s="17">
        <f t="shared" si="14"/>
        <v>99</v>
      </c>
      <c r="Z21" s="27">
        <f t="shared" si="14"/>
        <v>99</v>
      </c>
      <c r="AA21" s="23" t="s">
        <v>62</v>
      </c>
    </row>
    <row r="22" spans="1:27" ht="24.75" customHeight="1" x14ac:dyDescent="0.2">
      <c r="A22" s="93" t="s">
        <v>39</v>
      </c>
      <c r="B22" s="94"/>
      <c r="C22" s="44"/>
      <c r="D22" s="43">
        <v>19</v>
      </c>
      <c r="E22" s="44"/>
      <c r="F22" s="43"/>
      <c r="G22" s="44"/>
      <c r="H22" s="43"/>
      <c r="I22" s="44"/>
      <c r="J22" s="43"/>
      <c r="K22" s="44"/>
      <c r="L22" s="43">
        <v>9</v>
      </c>
      <c r="M22" s="44"/>
      <c r="N22" s="43"/>
      <c r="O22" s="44"/>
      <c r="P22" s="43"/>
      <c r="Q22" s="44"/>
      <c r="R22" s="43"/>
      <c r="S22" s="44"/>
      <c r="T22" s="2"/>
      <c r="U22" s="13"/>
      <c r="V22" s="2"/>
      <c r="W22" s="2"/>
      <c r="X22" s="2"/>
      <c r="Y22" s="2"/>
      <c r="Z22" s="26"/>
      <c r="AA22" s="23" t="s">
        <v>63</v>
      </c>
    </row>
    <row r="23" spans="1:27" ht="24.75" customHeight="1" x14ac:dyDescent="0.2">
      <c r="A23" s="93" t="s">
        <v>40</v>
      </c>
      <c r="B23" s="94"/>
      <c r="C23" s="44"/>
      <c r="D23" s="43">
        <f>B12</f>
        <v>1</v>
      </c>
      <c r="E23" s="44"/>
      <c r="F23" s="43">
        <f>G12</f>
        <v>4</v>
      </c>
      <c r="G23" s="44"/>
      <c r="H23" s="43">
        <f>K12</f>
        <v>4</v>
      </c>
      <c r="I23" s="44"/>
      <c r="J23" s="43">
        <f>O12</f>
        <v>4</v>
      </c>
      <c r="K23" s="44"/>
      <c r="L23" s="43">
        <f>R12</f>
        <v>1</v>
      </c>
      <c r="M23" s="44"/>
      <c r="N23" s="43">
        <f>Z12</f>
        <v>10</v>
      </c>
      <c r="O23" s="44"/>
      <c r="P23" s="43">
        <f>S12</f>
        <v>1</v>
      </c>
      <c r="Q23" s="44"/>
      <c r="R23" s="43"/>
      <c r="S23" s="44"/>
      <c r="T23" s="2">
        <f>H23+J23+L23+N23</f>
        <v>19</v>
      </c>
      <c r="U23" s="13">
        <f>D23</f>
        <v>1</v>
      </c>
      <c r="V23" s="2"/>
      <c r="W23" s="2"/>
      <c r="X23" s="2"/>
      <c r="Y23" s="2">
        <f>D23</f>
        <v>1</v>
      </c>
      <c r="Z23" s="26">
        <f>U12</f>
        <v>1</v>
      </c>
      <c r="AA23" s="23" t="s">
        <v>64</v>
      </c>
    </row>
    <row r="24" spans="1:27" ht="24.75" customHeight="1" thickBot="1" x14ac:dyDescent="0.25">
      <c r="A24" s="95" t="s">
        <v>41</v>
      </c>
      <c r="B24" s="96"/>
      <c r="C24" s="42"/>
      <c r="D24" s="41">
        <f>A25/D22%</f>
        <v>94.73684210526315</v>
      </c>
      <c r="E24" s="42"/>
      <c r="F24" s="41"/>
      <c r="G24" s="42"/>
      <c r="H24" s="41"/>
      <c r="I24" s="42"/>
      <c r="J24" s="41"/>
      <c r="K24" s="42"/>
      <c r="L24" s="41">
        <f>A26/L22%</f>
        <v>88.888888888888886</v>
      </c>
      <c r="M24" s="42"/>
      <c r="N24" s="41"/>
      <c r="O24" s="42"/>
      <c r="P24" s="41"/>
      <c r="Q24" s="42"/>
      <c r="R24" s="41"/>
      <c r="S24" s="42"/>
      <c r="T24" s="28"/>
      <c r="U24" s="29"/>
      <c r="V24" s="30"/>
      <c r="W24" s="30"/>
      <c r="X24" s="30"/>
      <c r="Y24" s="30"/>
      <c r="Z24" s="31"/>
      <c r="AA24" s="24" t="s">
        <v>65</v>
      </c>
    </row>
    <row r="25" spans="1:27" ht="18" customHeight="1" thickTop="1" x14ac:dyDescent="0.2">
      <c r="A25" s="21">
        <f>D22-D23</f>
        <v>18</v>
      </c>
      <c r="B25" s="70" t="s">
        <v>42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2"/>
    </row>
    <row r="26" spans="1:27" ht="17.25" customHeight="1" x14ac:dyDescent="0.2">
      <c r="A26" s="21">
        <f>L22-L23</f>
        <v>8</v>
      </c>
      <c r="B26" s="73" t="s">
        <v>43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5"/>
      <c r="N26" s="63" t="s">
        <v>69</v>
      </c>
      <c r="O26" s="64"/>
      <c r="P26" s="64"/>
      <c r="Q26" s="64"/>
      <c r="R26" s="64"/>
      <c r="S26" s="64"/>
      <c r="U26" s="64" t="s">
        <v>47</v>
      </c>
      <c r="V26" s="64"/>
      <c r="W26" s="64"/>
      <c r="X26" s="64"/>
      <c r="Y26" s="64"/>
      <c r="Z26" s="64"/>
    </row>
    <row r="27" spans="1:27" ht="36.75" customHeight="1" x14ac:dyDescent="0.2">
      <c r="A27" s="6"/>
      <c r="B27" s="7" t="s">
        <v>44</v>
      </c>
      <c r="C27" s="8"/>
      <c r="D27" s="8"/>
      <c r="E27" s="8"/>
      <c r="F27" s="8"/>
      <c r="G27" s="8"/>
      <c r="H27" s="8"/>
      <c r="I27" s="8"/>
      <c r="J27" s="8" t="s">
        <v>45</v>
      </c>
      <c r="K27" s="8"/>
      <c r="L27" s="8"/>
      <c r="M27" s="9"/>
      <c r="N27" s="65" t="s">
        <v>46</v>
      </c>
      <c r="O27" s="66"/>
      <c r="T27" s="10"/>
      <c r="U27" s="67" t="s">
        <v>46</v>
      </c>
      <c r="V27" s="66"/>
    </row>
    <row r="29" spans="1:27" ht="24.75" customHeight="1" x14ac:dyDescent="0.2">
      <c r="A29" s="20"/>
    </row>
    <row r="32" spans="1:27" ht="24.75" customHeight="1" x14ac:dyDescent="0.2">
      <c r="K32" s="19"/>
    </row>
  </sheetData>
  <mergeCells count="173">
    <mergeCell ref="F20:G20"/>
    <mergeCell ref="F21:G21"/>
    <mergeCell ref="F22:G22"/>
    <mergeCell ref="F23:G23"/>
    <mergeCell ref="F24:G24"/>
    <mergeCell ref="H24:I24"/>
    <mergeCell ref="P8:P9"/>
    <mergeCell ref="Q8:Q9"/>
    <mergeCell ref="R8:R9"/>
    <mergeCell ref="S8:S9"/>
    <mergeCell ref="K10:K11"/>
    <mergeCell ref="L10:L11"/>
    <mergeCell ref="A23:C23"/>
    <mergeCell ref="A24:C24"/>
    <mergeCell ref="D17:E17"/>
    <mergeCell ref="F17:G17"/>
    <mergeCell ref="H17:I17"/>
    <mergeCell ref="A17:C17"/>
    <mergeCell ref="A18:C18"/>
    <mergeCell ref="A19:C19"/>
    <mergeCell ref="A20:C20"/>
    <mergeCell ref="A21:C21"/>
    <mergeCell ref="A22:C22"/>
    <mergeCell ref="D19:E19"/>
    <mergeCell ref="D20:E20"/>
    <mergeCell ref="D21:E21"/>
    <mergeCell ref="D22:E22"/>
    <mergeCell ref="D23:E23"/>
    <mergeCell ref="D24:E24"/>
    <mergeCell ref="F19:G19"/>
    <mergeCell ref="Y10:Y11"/>
    <mergeCell ref="Z10:Z11"/>
    <mergeCell ref="U8:U9"/>
    <mergeCell ref="V8:V9"/>
    <mergeCell ref="W8:W9"/>
    <mergeCell ref="X8:X9"/>
    <mergeCell ref="Y8:Y9"/>
    <mergeCell ref="T8:T9"/>
    <mergeCell ref="Z8:Z9"/>
    <mergeCell ref="U10:U11"/>
    <mergeCell ref="V10:V11"/>
    <mergeCell ref="W10:W11"/>
    <mergeCell ref="X10:X11"/>
    <mergeCell ref="N26:S26"/>
    <mergeCell ref="N27:O27"/>
    <mergeCell ref="U26:Z26"/>
    <mergeCell ref="U27:V27"/>
    <mergeCell ref="A1:Z1"/>
    <mergeCell ref="A2:Z2"/>
    <mergeCell ref="A4:Z4"/>
    <mergeCell ref="B25:M25"/>
    <mergeCell ref="B26:M26"/>
    <mergeCell ref="Y16:Z16"/>
    <mergeCell ref="T16:W16"/>
    <mergeCell ref="A5:S5"/>
    <mergeCell ref="U6:Z6"/>
    <mergeCell ref="D6:G6"/>
    <mergeCell ref="H6:K6"/>
    <mergeCell ref="L6:O6"/>
    <mergeCell ref="L14:O14"/>
    <mergeCell ref="P14:R14"/>
    <mergeCell ref="P6:R6"/>
    <mergeCell ref="T6:T7"/>
    <mergeCell ref="A8:A9"/>
    <mergeCell ref="A10:A11"/>
    <mergeCell ref="A12:A13"/>
    <mergeCell ref="B8:B9"/>
    <mergeCell ref="K8:K9"/>
    <mergeCell ref="L8:L9"/>
    <mergeCell ref="M8:M9"/>
    <mergeCell ref="N8:N9"/>
    <mergeCell ref="O8:O9"/>
    <mergeCell ref="C8:C9"/>
    <mergeCell ref="D8:D9"/>
    <mergeCell ref="E8:E9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F8:F9"/>
    <mergeCell ref="G8:G9"/>
    <mergeCell ref="H8:H9"/>
    <mergeCell ref="I8:I9"/>
    <mergeCell ref="J8:J9"/>
    <mergeCell ref="S10:S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N10:N11"/>
    <mergeCell ref="O10:O11"/>
    <mergeCell ref="P10:P11"/>
    <mergeCell ref="Q10:Q11"/>
    <mergeCell ref="R10:R11"/>
    <mergeCell ref="M10:M11"/>
    <mergeCell ref="X12:X13"/>
    <mergeCell ref="Y12:Y13"/>
    <mergeCell ref="Z12:Z13"/>
    <mergeCell ref="D18:E18"/>
    <mergeCell ref="H18:I18"/>
    <mergeCell ref="L18:M18"/>
    <mergeCell ref="P18:Q18"/>
    <mergeCell ref="Q12:Q13"/>
    <mergeCell ref="R12:R13"/>
    <mergeCell ref="S12:S13"/>
    <mergeCell ref="U12:U13"/>
    <mergeCell ref="V12:V13"/>
    <mergeCell ref="T14:Z14"/>
    <mergeCell ref="A16:S16"/>
    <mergeCell ref="A15:Z15"/>
    <mergeCell ref="J17:K17"/>
    <mergeCell ref="L17:M17"/>
    <mergeCell ref="N17:O17"/>
    <mergeCell ref="P17:Q17"/>
    <mergeCell ref="R17:S17"/>
    <mergeCell ref="C14:G14"/>
    <mergeCell ref="H14:K14"/>
    <mergeCell ref="F18:G18"/>
    <mergeCell ref="W12:W13"/>
    <mergeCell ref="J18:K18"/>
    <mergeCell ref="J19:K19"/>
    <mergeCell ref="J20:K20"/>
    <mergeCell ref="J21:K21"/>
    <mergeCell ref="J22:K22"/>
    <mergeCell ref="J23:K23"/>
    <mergeCell ref="J24:K24"/>
    <mergeCell ref="H19:I19"/>
    <mergeCell ref="H20:I20"/>
    <mergeCell ref="H21:I21"/>
    <mergeCell ref="H22:I22"/>
    <mergeCell ref="H23:I23"/>
    <mergeCell ref="L24:M24"/>
    <mergeCell ref="N18:O18"/>
    <mergeCell ref="N19:O19"/>
    <mergeCell ref="N20:O20"/>
    <mergeCell ref="N21:O21"/>
    <mergeCell ref="N22:O22"/>
    <mergeCell ref="N23:O23"/>
    <mergeCell ref="N24:O24"/>
    <mergeCell ref="L19:M19"/>
    <mergeCell ref="L20:M20"/>
    <mergeCell ref="L21:M21"/>
    <mergeCell ref="L22:M22"/>
    <mergeCell ref="L23:M23"/>
    <mergeCell ref="P24:Q24"/>
    <mergeCell ref="R18:S18"/>
    <mergeCell ref="R19:S19"/>
    <mergeCell ref="R20:S20"/>
    <mergeCell ref="R21:S21"/>
    <mergeCell ref="R22:S22"/>
    <mergeCell ref="R23:S23"/>
    <mergeCell ref="R24:S24"/>
    <mergeCell ref="P19:Q19"/>
    <mergeCell ref="P20:Q20"/>
    <mergeCell ref="P21:Q21"/>
    <mergeCell ref="P22:Q22"/>
    <mergeCell ref="P23:Q23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81" orientation="landscape" r:id="rId1"/>
  <rowBreaks count="1" manualBreakCount="1">
    <brk id="1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2014-02-11T20:45:14Z</dcterms:modified>
</cp:coreProperties>
</file>